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Mayo\Junio\Anexo 2 - Sustentos\Sustento 1\Anexos\5. Anexo Registro de verificaciones operacionales en los equipos\"/>
    </mc:Choice>
  </mc:AlternateContent>
  <xr:revisionPtr revIDLastSave="0" documentId="13_ncr:1_{6B5D4AC2-7AB1-4FA7-A22B-85CD5F9F321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2 semana" sheetId="1" r:id="rId1"/>
    <sheet name="3 semana" sheetId="2" r:id="rId2"/>
    <sheet name="Hoja1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7" i="2" l="1"/>
  <c r="E37" i="2"/>
  <c r="I37" i="1"/>
  <c r="E37" i="1"/>
</calcChain>
</file>

<file path=xl/sharedStrings.xml><?xml version="1.0" encoding="utf-8"?>
<sst xmlns="http://schemas.openxmlformats.org/spreadsheetml/2006/main" count="213" uniqueCount="73">
  <si>
    <t>VERIFICACIONES</t>
  </si>
  <si>
    <t>1. DATOS GENERALES</t>
  </si>
  <si>
    <t xml:space="preserve">UBICACIÓN: </t>
  </si>
  <si>
    <t>CEBA - ILO</t>
  </si>
  <si>
    <t>NÚMERO DE SERIE:</t>
  </si>
  <si>
    <t>CM19490140</t>
  </si>
  <si>
    <t>MARCA:</t>
  </si>
  <si>
    <t>THERMOSCIENTIFIC</t>
  </si>
  <si>
    <t>CÓDIGO PATRIMONIAL:</t>
  </si>
  <si>
    <t>60220363-0002</t>
  </si>
  <si>
    <t>MODELO:</t>
  </si>
  <si>
    <t>450i</t>
  </si>
  <si>
    <t>OPERADOR:</t>
  </si>
  <si>
    <t>Jorge Luis 
Hualpa Amable</t>
  </si>
  <si>
    <t>PARÁMETRO:</t>
  </si>
  <si>
    <t>H2S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</si>
  <si>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</si>
  <si>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</si>
  <si>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</si>
  <si>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</si>
  <si>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</si>
  <si>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</si>
  <si>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</si>
  <si>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</si>
  <si>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</si>
  <si>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</si>
  <si>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TETRACAL</t>
  </si>
  <si>
    <t>67221803-0006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</si>
  <si>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</si>
  <si>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</si>
  <si>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</si>
  <si>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</si>
  <si>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</si>
  <si>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</si>
  <si>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</si>
  <si>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</si>
  <si>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</si>
  <si>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</si>
  <si>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</si>
  <si>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</si>
  <si>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</si>
  <si>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</si>
  <si>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</si>
  <si>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</si>
  <si>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</si>
  <si>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CHAMBER TEMPERATURE (°C)</t>
  </si>
  <si>
    <t>CONVERTER TEMPERATURE (°C)</t>
  </si>
  <si>
    <t>PRESSURE (mmHg)</t>
  </si>
  <si>
    <t>FLOW (lpm)</t>
  </si>
  <si>
    <t>LAMP INTENSITY (%)</t>
  </si>
  <si>
    <t>LAMP VOLTAGE (V)</t>
  </si>
  <si>
    <t>MOTHERBOARD STATUS</t>
  </si>
  <si>
    <t>---</t>
  </si>
  <si>
    <t>INTERFACE STATUS</t>
  </si>
  <si>
    <t>FILTRO DE ENTRADA DE MUESTRA</t>
  </si>
  <si>
    <t>CAMBIADO</t>
  </si>
  <si>
    <t>carga moderada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</si>
  <si>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</si>
  <si>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</si>
  <si>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</si>
  <si>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</si>
  <si>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</si>
  <si>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</si>
  <si>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</si>
  <si>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</si>
  <si>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</si>
  <si>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</si>
  <si>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</si>
  <si>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</si>
  <si>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BUEN ESTADO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</si>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</sst>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"/>
    <numFmt numFmtId="165" formatCode="[$-280A]h:mm:ss\ AM/PM"/>
    <numFmt numFmtId="166" formatCode="0.0%"/>
  </numFmts>
  <fonts count="16" x14ac:knownFonts="1">
    <font>
      <sz val="11"/>
      <color rgb="FF000000"/>
      <name val="Calibri"/>
    </font>
    <font>
      <b/>
      <u/>
      <sz val="11"/>
      <name val="Calibri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10"/>
      <name val="Arial"/>
      <family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b/>
      <sz val="11"/>
      <name val="Calibri"/>
      <family val="2"/>
    </font>
    <font>
      <sz val="11"/>
      <name val="Calibri"/>
      <family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4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1" fontId="4" fillId="0" borderId="19" xfId="0" applyNumberFormat="1" applyFont="1" applyBorder="1" applyAlignment="1">
      <alignment horizontal="center" vertical="center"/>
    </xf>
    <xf numFmtId="14" fontId="4" fillId="0" borderId="20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21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0" fillId="0" borderId="24" xfId="0" applyFont="1" applyBorder="1"/>
    <xf numFmtId="0" fontId="0" fillId="0" borderId="23" xfId="0" applyFont="1" applyBorder="1"/>
    <xf numFmtId="0" fontId="0" fillId="0" borderId="34" xfId="0" applyFont="1" applyBorder="1"/>
    <xf numFmtId="0" fontId="0" fillId="0" borderId="36" xfId="0" applyFont="1" applyBorder="1"/>
    <xf numFmtId="0" fontId="0" fillId="0" borderId="43" xfId="0" applyFont="1" applyBorder="1" applyAlignment="1">
      <alignment vertical="center"/>
    </xf>
    <xf numFmtId="0" fontId="3" fillId="2" borderId="24" xfId="0" applyFont="1" applyFill="1" applyBorder="1" applyAlignment="1">
      <alignment horizontal="center" vertical="center" wrapText="1"/>
    </xf>
    <xf numFmtId="0" fontId="5" fillId="0" borderId="21" xfId="0" applyFont="1" applyBorder="1"/>
    <xf numFmtId="0" fontId="5" fillId="0" borderId="15" xfId="0" applyFont="1" applyBorder="1"/>
    <xf numFmtId="0" fontId="4" fillId="0" borderId="7" xfId="0" applyFont="1" applyBorder="1" applyAlignment="1">
      <alignment horizontal="center" vertical="center"/>
    </xf>
    <xf numFmtId="0" fontId="5" fillId="0" borderId="8" xfId="0" applyFont="1" applyBorder="1"/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/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9" fillId="0" borderId="22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horizontal="center" vertical="center" wrapText="1"/>
    </xf>
    <xf numFmtId="0" fontId="11" fillId="0" borderId="8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0" fillId="0" borderId="0" xfId="0"/>
    <xf numFmtId="0" fontId="13" fillId="2" borderId="25" xfId="0" applyFont="1" applyFill="1" applyBorder="1" applyAlignment="1">
      <alignment horizontal="center" vertical="center" wrapText="1"/>
    </xf>
    <xf numFmtId="0" fontId="14" fillId="0" borderId="42" xfId="0" applyFont="1" applyBorder="1"/>
    <xf numFmtId="0" fontId="13" fillId="2" borderId="16" xfId="0" applyFont="1" applyFill="1" applyBorder="1" applyAlignment="1">
      <alignment horizontal="center" vertical="center" wrapText="1"/>
    </xf>
    <xf numFmtId="164" fontId="13" fillId="3" borderId="16" xfId="0" applyNumberFormat="1" applyFont="1" applyFill="1" applyBorder="1" applyAlignment="1">
      <alignment horizontal="center" vertical="center" wrapText="1"/>
    </xf>
    <xf numFmtId="165" fontId="13" fillId="3" borderId="16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15" fillId="0" borderId="28" xfId="0" applyFont="1" applyBorder="1" applyAlignment="1">
      <alignment horizontal="center"/>
    </xf>
    <xf numFmtId="0" fontId="0" fillId="0" borderId="29" xfId="0" applyBorder="1" applyAlignment="1">
      <alignment horizontal="center"/>
    </xf>
    <xf numFmtId="0" fontId="14" fillId="0" borderId="30" xfId="0" applyFont="1" applyBorder="1"/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15" fillId="0" borderId="33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14" fillId="0" borderId="8" xfId="0" applyFont="1" applyBorder="1"/>
    <xf numFmtId="0" fontId="14" fillId="0" borderId="7" xfId="0" applyFont="1" applyBorder="1" applyAlignment="1">
      <alignment horizontal="center"/>
    </xf>
    <xf numFmtId="0" fontId="15" fillId="0" borderId="35" xfId="0" applyFont="1" applyBorder="1" applyAlignment="1">
      <alignment horizontal="center"/>
    </xf>
    <xf numFmtId="0" fontId="0" fillId="0" borderId="31" xfId="0" quotePrefix="1" applyBorder="1" applyAlignment="1">
      <alignment horizontal="center"/>
    </xf>
    <xf numFmtId="0" fontId="0" fillId="0" borderId="32" xfId="0" quotePrefix="1" applyBorder="1" applyAlignment="1">
      <alignment horizontal="center"/>
    </xf>
    <xf numFmtId="0" fontId="11" fillId="0" borderId="32" xfId="0" applyFont="1" applyBorder="1" applyAlignment="1">
      <alignment horizontal="center"/>
    </xf>
    <xf numFmtId="0" fontId="0" fillId="0" borderId="37" xfId="0" quotePrefix="1" applyBorder="1" applyAlignment="1">
      <alignment horizontal="center"/>
    </xf>
    <xf numFmtId="0" fontId="0" fillId="0" borderId="38" xfId="0" quotePrefix="1" applyBorder="1" applyAlignment="1">
      <alignment horizontal="center"/>
    </xf>
    <xf numFmtId="0" fontId="0" fillId="0" borderId="37" xfId="0" applyBorder="1" applyAlignment="1">
      <alignment horizontal="center"/>
    </xf>
    <xf numFmtId="0" fontId="11" fillId="0" borderId="38" xfId="0" applyFont="1" applyBorder="1" applyAlignment="1">
      <alignment horizontal="center"/>
    </xf>
    <xf numFmtId="0" fontId="0" fillId="0" borderId="39" xfId="0" applyBorder="1" applyAlignment="1">
      <alignment horizontal="center"/>
    </xf>
    <xf numFmtId="0" fontId="14" fillId="0" borderId="40" xfId="0" applyFont="1" applyBorder="1"/>
    <xf numFmtId="0" fontId="0" fillId="0" borderId="0" xfId="0" applyAlignment="1">
      <alignment horizontal="center" vertical="center"/>
    </xf>
    <xf numFmtId="0" fontId="13" fillId="2" borderId="24" xfId="0" applyFont="1" applyFill="1" applyBorder="1" applyAlignment="1">
      <alignment horizontal="center" vertical="center" wrapText="1"/>
    </xf>
    <xf numFmtId="0" fontId="14" fillId="0" borderId="41" xfId="0" applyFont="1" applyBorder="1"/>
    <xf numFmtId="0" fontId="14" fillId="0" borderId="21" xfId="0" applyFont="1" applyBorder="1"/>
    <xf numFmtId="0" fontId="13" fillId="2" borderId="42" xfId="0" applyFont="1" applyFill="1" applyBorder="1" applyAlignment="1">
      <alignment vertical="center" wrapText="1"/>
    </xf>
    <xf numFmtId="0" fontId="14" fillId="0" borderId="15" xfId="0" applyFont="1" applyBorder="1"/>
    <xf numFmtId="166" fontId="14" fillId="0" borderId="44" xfId="0" applyNumberFormat="1" applyFont="1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3" borderId="44" xfId="0" applyFill="1" applyBorder="1" applyAlignment="1">
      <alignment horizontal="center" vertical="center"/>
    </xf>
    <xf numFmtId="0" fontId="15" fillId="0" borderId="44" xfId="0" applyFont="1" applyBorder="1" applyAlignment="1">
      <alignment horizontal="center" vertical="center"/>
    </xf>
    <xf numFmtId="166" fontId="14" fillId="0" borderId="45" xfId="0" applyNumberFormat="1" applyFont="1" applyBorder="1" applyAlignment="1">
      <alignment horizontal="center" vertical="center"/>
    </xf>
  </cellXfs>
  <cellStyles count="1">
    <cellStyle name="Normal" xfId="0" builtinId="0"/>
  </cellStyles>
  <dxfs count="140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tabSelected="1" zoomScale="50" zoomScaleNormal="50" workbookViewId="0">
      <selection activeCell="B14" sqref="B14:K37"/>
    </sheetView>
  </sheetViews>
  <sheetFormatPr baseColWidth="10" defaultColWidth="14.42578125" defaultRowHeight="15" customHeight="1" x14ac:dyDescent="0.25"/>
  <cols>
    <col min="1" max="1" width="34.5703125" customWidth="1"/>
    <col min="2" max="2" width="16.42578125" customWidth="1"/>
    <col min="3" max="3" width="15.7109375" customWidth="1"/>
    <col min="4" max="4" width="25" bestFit="1" customWidth="1"/>
    <col min="5" max="5" width="16.85546875" customWidth="1"/>
    <col min="6" max="6" width="19.85546875" customWidth="1"/>
    <col min="7" max="7" width="18.28515625" customWidth="1"/>
    <col min="8" max="9" width="16.28515625" customWidth="1"/>
    <col min="10" max="10" width="18.28515625" customWidth="1"/>
    <col min="11" max="11" width="43.7109375" customWidth="1"/>
    <col min="12" max="17" width="10.7109375" customWidth="1"/>
  </cols>
  <sheetData>
    <row r="1" spans="1:17" ht="14.25" customHeight="1" x14ac:dyDescent="0.25">
      <c r="A1" s="47" t="s">
        <v>0</v>
      </c>
      <c r="B1" s="48"/>
      <c r="C1" s="48"/>
      <c r="D1" s="48"/>
      <c r="E1" s="48"/>
      <c r="F1" s="48"/>
      <c r="G1" s="48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5.75" customHeight="1" x14ac:dyDescent="0.25">
      <c r="A3" s="5" t="s">
        <v>2</v>
      </c>
      <c r="B3" s="43" t="s">
        <v>3</v>
      </c>
      <c r="C3" s="44"/>
      <c r="D3" s="6" t="s">
        <v>4</v>
      </c>
      <c r="E3" s="7" t="s">
        <v>5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 x14ac:dyDescent="0.25">
      <c r="A4" s="9" t="s">
        <v>6</v>
      </c>
      <c r="B4" s="41" t="s">
        <v>7</v>
      </c>
      <c r="C4" s="42"/>
      <c r="D4" s="10" t="s">
        <v>8</v>
      </c>
      <c r="E4" s="11" t="s">
        <v>9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0" customHeight="1" x14ac:dyDescent="0.25">
      <c r="A5" s="9" t="s">
        <v>10</v>
      </c>
      <c r="B5" s="41" t="s">
        <v>11</v>
      </c>
      <c r="C5" s="42"/>
      <c r="D5" s="10" t="s">
        <v>12</v>
      </c>
      <c r="E5" s="12" t="s">
        <v>13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14</v>
      </c>
      <c r="B6" s="45" t="s">
        <v>15</v>
      </c>
      <c r="C6" s="46"/>
      <c r="D6" s="14" t="s">
        <v>16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17</v>
      </c>
      <c r="B8" s="2"/>
      <c r="C8" s="3"/>
      <c r="E8" s="4"/>
    </row>
    <row r="9" spans="1:17" ht="30" x14ac:dyDescent="0.25">
      <c r="A9" s="19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 x14ac:dyDescent="0.25">
      <c r="A10" s="13" t="s">
        <v>24</v>
      </c>
      <c r="B10" s="21" t="s">
        <v>25</v>
      </c>
      <c r="C10" s="22" t="s">
        <v>26</v>
      </c>
      <c r="D10" s="23" t="s">
        <v>27</v>
      </c>
      <c r="E10" s="23">
        <v>174719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28</v>
      </c>
      <c r="E12" s="4"/>
    </row>
    <row r="13" spans="1:17" ht="14.25" customHeight="1" x14ac:dyDescent="0.25">
      <c r="A13" s="19" t="s">
        <v>29</v>
      </c>
      <c r="B13" s="19" t="s">
        <v>30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31</v>
      </c>
      <c r="B14" s="49" t="s">
        <v>32</v>
      </c>
      <c r="C14" s="50"/>
      <c r="D14" s="50"/>
      <c r="E14" s="51"/>
      <c r="F14" s="50"/>
      <c r="G14" s="50"/>
      <c r="H14" s="50"/>
      <c r="I14" s="52"/>
      <c r="J14" s="53"/>
      <c r="K14" s="53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33</v>
      </c>
      <c r="B15" s="54" t="s">
        <v>32</v>
      </c>
      <c r="C15" s="50"/>
      <c r="D15" s="50"/>
      <c r="E15" s="51"/>
      <c r="F15" s="50"/>
      <c r="G15" s="50"/>
      <c r="H15" s="50"/>
      <c r="I15" s="52"/>
      <c r="J15" s="53"/>
      <c r="K15" s="53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34</v>
      </c>
      <c r="B16" s="55" t="s">
        <v>32</v>
      </c>
      <c r="C16" s="50"/>
      <c r="D16" s="50"/>
      <c r="E16" s="51"/>
      <c r="F16" s="50"/>
      <c r="G16" s="50"/>
      <c r="H16" s="50"/>
      <c r="I16" s="52"/>
      <c r="J16" s="53"/>
      <c r="K16" s="53"/>
      <c r="L16" s="29"/>
      <c r="M16" s="29"/>
      <c r="N16" s="29"/>
      <c r="O16" s="29"/>
      <c r="P16" s="29"/>
      <c r="Q16" s="29"/>
    </row>
    <row r="17" spans="1:11" ht="14.25" customHeight="1" x14ac:dyDescent="0.25">
      <c r="B17" s="56"/>
      <c r="C17" s="56"/>
      <c r="D17" s="56"/>
      <c r="E17" s="56"/>
      <c r="F17" s="56"/>
      <c r="G17" s="56"/>
      <c r="H17" s="56"/>
      <c r="I17" s="56"/>
      <c r="J17" s="56"/>
      <c r="K17" s="56"/>
    </row>
    <row r="18" spans="1:11" ht="14.25" customHeight="1" x14ac:dyDescent="0.25">
      <c r="A18" s="25" t="s">
        <v>35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</row>
    <row r="19" spans="1:11" ht="14.25" customHeight="1" x14ac:dyDescent="0.25">
      <c r="A19" s="38" t="s">
        <v>36</v>
      </c>
      <c r="B19" s="57" t="s">
        <v>37</v>
      </c>
      <c r="C19" s="58"/>
      <c r="D19" s="59" t="s">
        <v>38</v>
      </c>
      <c r="E19" s="60">
        <v>44693</v>
      </c>
      <c r="F19" s="59" t="s">
        <v>39</v>
      </c>
      <c r="G19" s="61">
        <v>0.69861111111094942</v>
      </c>
      <c r="H19" s="56"/>
      <c r="I19" s="56"/>
      <c r="J19" s="56"/>
      <c r="K19" s="56"/>
    </row>
    <row r="20" spans="1:11" ht="14.25" customHeight="1" x14ac:dyDescent="0.25">
      <c r="A20" s="40"/>
      <c r="B20" s="59" t="s">
        <v>40</v>
      </c>
      <c r="C20" s="59" t="s">
        <v>41</v>
      </c>
      <c r="D20" s="59" t="s">
        <v>42</v>
      </c>
      <c r="E20" s="59" t="s">
        <v>29</v>
      </c>
      <c r="F20" s="57" t="s">
        <v>43</v>
      </c>
      <c r="G20" s="58"/>
      <c r="H20" s="56"/>
      <c r="I20" s="56"/>
      <c r="J20" s="56"/>
      <c r="K20" s="56"/>
    </row>
    <row r="21" spans="1:11" ht="14.25" customHeight="1" x14ac:dyDescent="0.35">
      <c r="A21" s="33" t="s">
        <v>44</v>
      </c>
      <c r="B21" s="62">
        <v>8</v>
      </c>
      <c r="C21" s="63">
        <v>47</v>
      </c>
      <c r="D21" s="62">
        <v>33.4</v>
      </c>
      <c r="E21" s="64" t="s">
        <v>32</v>
      </c>
      <c r="F21" s="65"/>
      <c r="G21" s="66"/>
      <c r="H21" s="56"/>
      <c r="I21" s="56"/>
      <c r="J21" s="56"/>
      <c r="K21" s="56"/>
    </row>
    <row r="22" spans="1:11" ht="14.25" customHeight="1" x14ac:dyDescent="0.35">
      <c r="A22" s="34" t="s">
        <v>45</v>
      </c>
      <c r="B22" s="67">
        <v>43</v>
      </c>
      <c r="C22" s="68">
        <v>47</v>
      </c>
      <c r="D22" s="67">
        <v>44.9</v>
      </c>
      <c r="E22" s="69" t="s">
        <v>32</v>
      </c>
      <c r="F22" s="70"/>
      <c r="G22" s="71"/>
      <c r="H22" s="56"/>
      <c r="I22" s="56"/>
      <c r="J22" s="56"/>
      <c r="K22" s="56"/>
    </row>
    <row r="23" spans="1:11" ht="14.25" customHeight="1" x14ac:dyDescent="0.35">
      <c r="A23" s="35" t="s">
        <v>46</v>
      </c>
      <c r="B23" s="67">
        <v>300</v>
      </c>
      <c r="C23" s="68">
        <v>400</v>
      </c>
      <c r="D23" s="67">
        <v>324.89999999999998</v>
      </c>
      <c r="E23" s="69" t="s">
        <v>32</v>
      </c>
      <c r="F23" s="70"/>
      <c r="G23" s="71"/>
      <c r="H23" s="56"/>
      <c r="I23" s="56"/>
      <c r="J23" s="56"/>
      <c r="K23" s="56"/>
    </row>
    <row r="24" spans="1:11" ht="14.25" customHeight="1" x14ac:dyDescent="0.35">
      <c r="A24" s="34" t="s">
        <v>47</v>
      </c>
      <c r="B24" s="67">
        <v>400</v>
      </c>
      <c r="C24" s="68">
        <v>1000</v>
      </c>
      <c r="D24" s="67">
        <v>593.6</v>
      </c>
      <c r="E24" s="69" t="s">
        <v>32</v>
      </c>
      <c r="F24" s="70"/>
      <c r="G24" s="71"/>
      <c r="H24" s="56"/>
      <c r="I24" s="56"/>
      <c r="J24" s="56"/>
      <c r="K24" s="56"/>
    </row>
    <row r="25" spans="1:11" ht="14.25" customHeight="1" x14ac:dyDescent="0.35">
      <c r="A25" s="34" t="s">
        <v>48</v>
      </c>
      <c r="B25" s="67">
        <v>0</v>
      </c>
      <c r="C25" s="68">
        <v>2.5</v>
      </c>
      <c r="D25" s="67">
        <v>0.999</v>
      </c>
      <c r="E25" s="69" t="s">
        <v>32</v>
      </c>
      <c r="F25" s="70"/>
      <c r="G25" s="71"/>
      <c r="H25" s="56"/>
      <c r="I25" s="56"/>
      <c r="J25" s="56"/>
      <c r="K25" s="56"/>
    </row>
    <row r="26" spans="1:11" ht="14.25" customHeight="1" x14ac:dyDescent="0.35">
      <c r="A26" s="34" t="s">
        <v>49</v>
      </c>
      <c r="B26" s="67">
        <v>20</v>
      </c>
      <c r="C26" s="68">
        <v>100</v>
      </c>
      <c r="D26" s="67">
        <v>88</v>
      </c>
      <c r="E26" s="69" t="s">
        <v>32</v>
      </c>
      <c r="F26" s="72"/>
      <c r="G26" s="71"/>
      <c r="H26" s="56"/>
      <c r="I26" s="56"/>
      <c r="J26" s="56"/>
      <c r="K26" s="56"/>
    </row>
    <row r="27" spans="1:11" ht="14.25" customHeight="1" x14ac:dyDescent="0.35">
      <c r="A27" s="34" t="s">
        <v>50</v>
      </c>
      <c r="B27" s="67">
        <v>500</v>
      </c>
      <c r="C27" s="68">
        <v>1200</v>
      </c>
      <c r="D27" s="67">
        <v>758</v>
      </c>
      <c r="E27" s="73" t="s">
        <v>32</v>
      </c>
      <c r="F27" s="72"/>
      <c r="G27" s="71"/>
      <c r="H27" s="56"/>
      <c r="I27" s="56"/>
      <c r="J27" s="56"/>
      <c r="K27" s="56"/>
    </row>
    <row r="28" spans="1:11" ht="14.25" customHeight="1" x14ac:dyDescent="0.35">
      <c r="A28" s="34" t="s">
        <v>51</v>
      </c>
      <c r="B28" s="74" t="s">
        <v>52</v>
      </c>
      <c r="C28" s="75" t="s">
        <v>52</v>
      </c>
      <c r="D28" s="67" t="s">
        <v>33</v>
      </c>
      <c r="E28" s="54" t="s">
        <v>32</v>
      </c>
      <c r="F28" s="70"/>
      <c r="G28" s="71"/>
      <c r="H28" s="56"/>
      <c r="I28" s="56"/>
      <c r="J28" s="56"/>
      <c r="K28" s="56"/>
    </row>
    <row r="29" spans="1:11" ht="14.25" customHeight="1" x14ac:dyDescent="0.35">
      <c r="A29" s="34" t="s">
        <v>53</v>
      </c>
      <c r="B29" s="74" t="s">
        <v>52</v>
      </c>
      <c r="C29" s="75" t="s">
        <v>52</v>
      </c>
      <c r="D29" s="67" t="s">
        <v>33</v>
      </c>
      <c r="E29" s="76" t="s">
        <v>32</v>
      </c>
      <c r="F29" s="70"/>
      <c r="G29" s="71"/>
      <c r="H29" s="56"/>
      <c r="I29" s="56"/>
      <c r="J29" s="56"/>
      <c r="K29" s="56"/>
    </row>
    <row r="30" spans="1:11" ht="14.25" customHeight="1" x14ac:dyDescent="0.35">
      <c r="A30" s="34" t="s">
        <v>54</v>
      </c>
      <c r="B30" s="74" t="s">
        <v>52</v>
      </c>
      <c r="C30" s="75" t="s">
        <v>52</v>
      </c>
      <c r="D30" s="67" t="s">
        <v>55</v>
      </c>
      <c r="E30" s="76" t="s">
        <v>32</v>
      </c>
      <c r="F30" s="70" t="s">
        <v>56</v>
      </c>
      <c r="G30" s="71"/>
      <c r="H30" s="56"/>
      <c r="I30" s="56"/>
      <c r="J30" s="56"/>
      <c r="K30" s="56"/>
    </row>
    <row r="31" spans="1:11" ht="14.25" customHeight="1" x14ac:dyDescent="0.35">
      <c r="A31" s="36" t="s">
        <v>57</v>
      </c>
      <c r="B31" s="77" t="s">
        <v>52</v>
      </c>
      <c r="C31" s="78" t="s">
        <v>52</v>
      </c>
      <c r="D31" s="79" t="s">
        <v>58</v>
      </c>
      <c r="E31" s="80" t="s">
        <v>32</v>
      </c>
      <c r="F31" s="81"/>
      <c r="G31" s="82"/>
      <c r="H31" s="56"/>
      <c r="I31" s="56"/>
      <c r="J31" s="56"/>
      <c r="K31" s="56"/>
    </row>
    <row r="32" spans="1:11" ht="14.25" customHeight="1" x14ac:dyDescent="0.25">
      <c r="A32" t="s">
        <v>59</v>
      </c>
      <c r="B32" s="56"/>
      <c r="C32" s="56"/>
      <c r="D32" s="56"/>
      <c r="E32" s="56"/>
      <c r="F32" s="56"/>
      <c r="G32" s="56"/>
      <c r="H32" s="56"/>
      <c r="I32" s="56"/>
      <c r="J32" s="56"/>
      <c r="K32" s="56"/>
    </row>
    <row r="33" spans="1:11" ht="14.25" customHeight="1" x14ac:dyDescent="0.25">
      <c r="A33" s="25" t="s">
        <v>60</v>
      </c>
      <c r="B33" s="56"/>
      <c r="C33" s="56"/>
      <c r="D33" s="56"/>
      <c r="E33" s="83"/>
      <c r="F33" s="56"/>
      <c r="G33" s="56"/>
      <c r="H33" s="56"/>
      <c r="I33" s="56"/>
      <c r="J33" s="56"/>
      <c r="K33" s="56"/>
    </row>
    <row r="34" spans="1:11" ht="14.25" customHeight="1" x14ac:dyDescent="0.25">
      <c r="A34" s="38" t="s">
        <v>36</v>
      </c>
      <c r="B34" s="84" t="s">
        <v>61</v>
      </c>
      <c r="C34" s="57" t="s">
        <v>62</v>
      </c>
      <c r="D34" s="85"/>
      <c r="E34" s="85"/>
      <c r="F34" s="58"/>
      <c r="G34" s="57" t="s">
        <v>63</v>
      </c>
      <c r="H34" s="85"/>
      <c r="I34" s="85"/>
      <c r="J34" s="85"/>
      <c r="K34" s="58"/>
    </row>
    <row r="35" spans="1:11" ht="15.75" customHeight="1" x14ac:dyDescent="0.25">
      <c r="A35" s="39"/>
      <c r="B35" s="86"/>
      <c r="C35" s="59" t="s">
        <v>38</v>
      </c>
      <c r="D35" s="60">
        <v>44693</v>
      </c>
      <c r="E35" s="59" t="s">
        <v>39</v>
      </c>
      <c r="F35" s="61">
        <v>0.77013888888905058</v>
      </c>
      <c r="G35" s="59" t="s">
        <v>38</v>
      </c>
      <c r="H35" s="60"/>
      <c r="I35" s="59" t="s">
        <v>39</v>
      </c>
      <c r="J35" s="61"/>
      <c r="K35" s="87"/>
    </row>
    <row r="36" spans="1:11" ht="30" x14ac:dyDescent="0.25">
      <c r="A36" s="40"/>
      <c r="B36" s="88"/>
      <c r="C36" s="59" t="s">
        <v>64</v>
      </c>
      <c r="D36" s="59" t="s">
        <v>65</v>
      </c>
      <c r="E36" s="59" t="s">
        <v>66</v>
      </c>
      <c r="F36" s="59" t="s">
        <v>29</v>
      </c>
      <c r="G36" s="59" t="s">
        <v>64</v>
      </c>
      <c r="H36" s="59" t="s">
        <v>65</v>
      </c>
      <c r="I36" s="59" t="s">
        <v>66</v>
      </c>
      <c r="J36" s="59" t="s">
        <v>29</v>
      </c>
      <c r="K36" s="59" t="s">
        <v>43</v>
      </c>
    </row>
    <row r="37" spans="1:11" ht="14.25" customHeight="1" x14ac:dyDescent="0.25">
      <c r="A37" s="37" t="s">
        <v>67</v>
      </c>
      <c r="B37" s="89">
        <v>4.1000000000000002E-2</v>
      </c>
      <c r="C37" s="90">
        <v>0.997</v>
      </c>
      <c r="D37" s="91">
        <v>0.97299999999999998</v>
      </c>
      <c r="E37" s="89">
        <f>IFERROR(ABS(D37-C37)/D37,"")</f>
        <v>2.4665981500513898E-2</v>
      </c>
      <c r="F37" s="92" t="s">
        <v>32</v>
      </c>
      <c r="G37" s="90"/>
      <c r="H37" s="91"/>
      <c r="I37" s="93" t="str">
        <f>IFERROR(ABS(H37-G37)/H37,"")</f>
        <v/>
      </c>
      <c r="J37" s="92"/>
      <c r="K37" s="91"/>
    </row>
    <row r="38" spans="1:11" ht="14.25" customHeight="1" x14ac:dyDescent="0.25">
      <c r="A38" t="s">
        <v>68</v>
      </c>
    </row>
    <row r="39" spans="1:11" ht="14.25" customHeight="1" x14ac:dyDescent="0.25"/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3">
    <mergeCell ref="A1:G1"/>
    <mergeCell ref="F25:G25"/>
    <mergeCell ref="F20:G20"/>
    <mergeCell ref="F24:G24"/>
    <mergeCell ref="F21:G21"/>
    <mergeCell ref="F22:G22"/>
    <mergeCell ref="F23:G23"/>
    <mergeCell ref="A19:A20"/>
    <mergeCell ref="F26:G26"/>
    <mergeCell ref="F28:G28"/>
    <mergeCell ref="F27:G27"/>
    <mergeCell ref="F30:G30"/>
    <mergeCell ref="G34:K34"/>
    <mergeCell ref="C34:F34"/>
    <mergeCell ref="F31:G31"/>
    <mergeCell ref="F29:G29"/>
    <mergeCell ref="B34:B36"/>
    <mergeCell ref="A34:A36"/>
    <mergeCell ref="B5:C5"/>
    <mergeCell ref="B4:C4"/>
    <mergeCell ref="B3:C3"/>
    <mergeCell ref="B6:C6"/>
    <mergeCell ref="B19:C19"/>
  </mergeCells>
  <conditionalFormatting sqref="E21">
    <cfRule type="expression" dxfId="34" priority="4" stopIfTrue="1">
      <formula>D21&gt;C21</formula>
    </cfRule>
  </conditionalFormatting>
  <conditionalFormatting sqref="E21">
    <cfRule type="expression" dxfId="33" priority="5" stopIfTrue="1">
      <formula>AND(D21&gt;=B21,D21&lt;=C21)</formula>
    </cfRule>
  </conditionalFormatting>
  <conditionalFormatting sqref="E21">
    <cfRule type="expression" dxfId="32" priority="6" stopIfTrue="1">
      <formula>D21&lt;B21</formula>
    </cfRule>
  </conditionalFormatting>
  <conditionalFormatting sqref="E22">
    <cfRule type="expression" dxfId="31" priority="7" stopIfTrue="1">
      <formula>D22&gt;$C$22</formula>
    </cfRule>
  </conditionalFormatting>
  <conditionalFormatting sqref="E22">
    <cfRule type="expression" dxfId="30" priority="8" stopIfTrue="1">
      <formula>AND(D22&gt;=$B$22,D22&lt;=$C$22)</formula>
    </cfRule>
  </conditionalFormatting>
  <conditionalFormatting sqref="E22">
    <cfRule type="expression" dxfId="29" priority="9" stopIfTrue="1">
      <formula>D22&lt;$B$22</formula>
    </cfRule>
  </conditionalFormatting>
  <conditionalFormatting sqref="E24">
    <cfRule type="expression" dxfId="28" priority="10" stopIfTrue="1">
      <formula>D24&gt;$C$24</formula>
    </cfRule>
  </conditionalFormatting>
  <conditionalFormatting sqref="E24">
    <cfRule type="expression" dxfId="27" priority="11" stopIfTrue="1">
      <formula>AND(D24&gt;=$B$24,D24&lt;=$C$24)</formula>
    </cfRule>
  </conditionalFormatting>
  <conditionalFormatting sqref="E24">
    <cfRule type="expression" dxfId="26" priority="12" stopIfTrue="1">
      <formula>D24&lt;$B$24</formula>
    </cfRule>
  </conditionalFormatting>
  <conditionalFormatting sqref="E25">
    <cfRule type="expression" dxfId="25" priority="13" stopIfTrue="1">
      <formula>D25&gt;$C$25</formula>
    </cfRule>
  </conditionalFormatting>
  <conditionalFormatting sqref="E25">
    <cfRule type="expression" dxfId="24" priority="14" stopIfTrue="1">
      <formula>AND(D25&gt;=$B$25,D25&lt;=$C$25)</formula>
    </cfRule>
  </conditionalFormatting>
  <conditionalFormatting sqref="E25">
    <cfRule type="expression" dxfId="23" priority="15" stopIfTrue="1">
      <formula>D25&lt;$B$25</formula>
    </cfRule>
  </conditionalFormatting>
  <conditionalFormatting sqref="E26">
    <cfRule type="expression" dxfId="22" priority="16" stopIfTrue="1">
      <formula>$D$26&gt;$C$26</formula>
    </cfRule>
  </conditionalFormatting>
  <conditionalFormatting sqref="E26">
    <cfRule type="expression" dxfId="21" priority="17" stopIfTrue="1">
      <formula>AND(D26&gt;=$B$26,D26&lt;=$C$26)</formula>
    </cfRule>
  </conditionalFormatting>
  <conditionalFormatting sqref="E26">
    <cfRule type="expression" dxfId="20" priority="18" stopIfTrue="1">
      <formula>D26&lt;$B$26</formula>
    </cfRule>
  </conditionalFormatting>
  <conditionalFormatting sqref="E23">
    <cfRule type="expression" dxfId="19" priority="19" stopIfTrue="1">
      <formula>$D$23&gt;$C$23</formula>
    </cfRule>
  </conditionalFormatting>
  <conditionalFormatting sqref="E23">
    <cfRule type="expression" dxfId="18" priority="20" stopIfTrue="1">
      <formula>AND(D23&gt;=$B$23,D23&lt;=$C$23)</formula>
    </cfRule>
  </conditionalFormatting>
  <conditionalFormatting sqref="E23">
    <cfRule type="expression" dxfId="17" priority="21" stopIfTrue="1">
      <formula>$D$23&lt;$B$23</formula>
    </cfRule>
  </conditionalFormatting>
  <conditionalFormatting sqref="E27">
    <cfRule type="expression" dxfId="16" priority="22" stopIfTrue="1">
      <formula>D27&gt;C27</formula>
    </cfRule>
  </conditionalFormatting>
  <conditionalFormatting sqref="E27">
    <cfRule type="expression" dxfId="15" priority="23" stopIfTrue="1">
      <formula>AND(D27&gt;=B27,D27&lt;=C27)</formula>
    </cfRule>
  </conditionalFormatting>
  <conditionalFormatting sqref="E27">
    <cfRule type="expression" dxfId="14" priority="24" stopIfTrue="1">
      <formula>D27&lt;B27</formula>
    </cfRule>
  </conditionalFormatting>
  <conditionalFormatting sqref="E28">
    <cfRule type="expression" dxfId="13" priority="25" stopIfTrue="1">
      <formula>$D$28="OK"</formula>
    </cfRule>
  </conditionalFormatting>
  <conditionalFormatting sqref="E28">
    <cfRule type="expression" dxfId="12" priority="26" stopIfTrue="1">
      <formula>$D$28&lt;&gt;"OK"</formula>
    </cfRule>
  </conditionalFormatting>
  <conditionalFormatting sqref="E29">
    <cfRule type="expression" dxfId="11" priority="27" stopIfTrue="1">
      <formula>$D$29="OK"</formula>
    </cfRule>
  </conditionalFormatting>
  <conditionalFormatting sqref="E29">
    <cfRule type="expression" dxfId="10" priority="28" stopIfTrue="1">
      <formula>$D$29&lt;&gt;"OK"</formula>
    </cfRule>
  </conditionalFormatting>
  <conditionalFormatting sqref="E30">
    <cfRule type="expression" dxfId="9" priority="29" stopIfTrue="1">
      <formula>$D$30="BUEN ESTADO"</formula>
    </cfRule>
  </conditionalFormatting>
  <conditionalFormatting sqref="E30">
    <cfRule type="expression" dxfId="8" priority="30" stopIfTrue="1">
      <formula>$D$29&lt;&gt;"BUEN ESTADO"</formula>
    </cfRule>
  </conditionalFormatting>
  <conditionalFormatting sqref="E31">
    <cfRule type="expression" dxfId="7" priority="31" stopIfTrue="1">
      <formula>$D$31="NO"</formula>
    </cfRule>
  </conditionalFormatting>
  <conditionalFormatting sqref="E31">
    <cfRule type="expression" dxfId="6" priority="32" stopIfTrue="1">
      <formula>$D$31&lt;&gt;"NO"</formula>
    </cfRule>
  </conditionalFormatting>
  <conditionalFormatting sqref="F37">
    <cfRule type="expression" dxfId="5" priority="33" stopIfTrue="1">
      <formula>$E$37=""</formula>
    </cfRule>
  </conditionalFormatting>
  <conditionalFormatting sqref="F37">
    <cfRule type="expression" dxfId="4" priority="34" stopIfTrue="1">
      <formula>$E$37&lt;=$B$37</formula>
    </cfRule>
  </conditionalFormatting>
  <conditionalFormatting sqref="F37">
    <cfRule type="expression" dxfId="3" priority="35" stopIfTrue="1">
      <formula>$E$37&gt;$B$37</formula>
    </cfRule>
  </conditionalFormatting>
  <conditionalFormatting sqref="J37">
    <cfRule type="expression" dxfId="2" priority="1" stopIfTrue="1">
      <formula>$I$37=""</formula>
    </cfRule>
  </conditionalFormatting>
  <conditionalFormatting sqref="J37">
    <cfRule type="expression" dxfId="1" priority="2" stopIfTrue="1">
      <formula>$I$37&lt;=$B$37</formula>
    </cfRule>
  </conditionalFormatting>
  <conditionalFormatting sqref="J37">
    <cfRule type="expression" dxfId="0" priority="3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0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0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zoomScale="50" zoomScaleNormal="50" workbookViewId="0">
      <selection activeCell="B14" sqref="B14:K37"/>
    </sheetView>
  </sheetViews>
  <sheetFormatPr baseColWidth="10" defaultColWidth="14.42578125" defaultRowHeight="15" customHeight="1" x14ac:dyDescent="0.25"/>
  <cols>
    <col min="1" max="1" width="34.5703125" customWidth="1"/>
    <col min="2" max="2" width="16.42578125" customWidth="1"/>
    <col min="3" max="3" width="15.7109375" customWidth="1"/>
    <col min="4" max="4" width="25" bestFit="1" customWidth="1"/>
    <col min="5" max="5" width="16.85546875" customWidth="1"/>
    <col min="6" max="6" width="19.85546875" customWidth="1"/>
    <col min="7" max="7" width="18.28515625" customWidth="1"/>
    <col min="8" max="9" width="16.28515625" customWidth="1"/>
    <col min="10" max="10" width="18.28515625" customWidth="1"/>
    <col min="11" max="11" width="43.7109375" customWidth="1"/>
    <col min="12" max="17" width="10.7109375" customWidth="1"/>
  </cols>
  <sheetData>
    <row r="1" spans="1:17" ht="14.25" customHeight="1" x14ac:dyDescent="0.25">
      <c r="A1" s="47" t="s">
        <v>0</v>
      </c>
      <c r="B1" s="48"/>
      <c r="C1" s="48"/>
      <c r="D1" s="48"/>
      <c r="E1" s="48"/>
      <c r="F1" s="48"/>
      <c r="G1" s="48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5.75" customHeight="1" x14ac:dyDescent="0.25">
      <c r="A3" s="5" t="s">
        <v>2</v>
      </c>
      <c r="B3" s="43" t="s">
        <v>3</v>
      </c>
      <c r="C3" s="44"/>
      <c r="D3" s="6" t="s">
        <v>4</v>
      </c>
      <c r="E3" s="7" t="s">
        <v>5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 x14ac:dyDescent="0.25">
      <c r="A4" s="9" t="s">
        <v>6</v>
      </c>
      <c r="B4" s="41" t="s">
        <v>7</v>
      </c>
      <c r="C4" s="42"/>
      <c r="D4" s="10" t="s">
        <v>8</v>
      </c>
      <c r="E4" s="11" t="s">
        <v>9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0" customHeight="1" x14ac:dyDescent="0.25">
      <c r="A5" s="9" t="s">
        <v>10</v>
      </c>
      <c r="B5" s="41" t="s">
        <v>11</v>
      </c>
      <c r="C5" s="42"/>
      <c r="D5" s="10" t="s">
        <v>12</v>
      </c>
      <c r="E5" s="12" t="s">
        <v>13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14</v>
      </c>
      <c r="B6" s="45" t="s">
        <v>15</v>
      </c>
      <c r="C6" s="46"/>
      <c r="D6" s="14" t="s">
        <v>16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17</v>
      </c>
      <c r="B8" s="2"/>
      <c r="C8" s="3"/>
      <c r="E8" s="4"/>
    </row>
    <row r="9" spans="1:17" ht="30" x14ac:dyDescent="0.25">
      <c r="A9" s="19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 x14ac:dyDescent="0.25">
      <c r="A10" s="13" t="s">
        <v>24</v>
      </c>
      <c r="B10" s="21" t="s">
        <v>25</v>
      </c>
      <c r="C10" s="22" t="s">
        <v>26</v>
      </c>
      <c r="D10" s="23" t="s">
        <v>27</v>
      </c>
      <c r="E10" s="23">
        <v>174719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28</v>
      </c>
      <c r="E12" s="4"/>
    </row>
    <row r="13" spans="1:17" ht="14.25" customHeight="1" x14ac:dyDescent="0.25">
      <c r="A13" s="19" t="s">
        <v>29</v>
      </c>
      <c r="B13" s="19" t="s">
        <v>30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31</v>
      </c>
      <c r="B14" s="49" t="s">
        <v>32</v>
      </c>
      <c r="C14" s="50"/>
      <c r="D14" s="50"/>
      <c r="E14" s="51"/>
      <c r="F14" s="50"/>
      <c r="G14" s="50"/>
      <c r="H14" s="50"/>
      <c r="I14" s="52"/>
      <c r="J14" s="53"/>
      <c r="K14" s="53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33</v>
      </c>
      <c r="B15" s="54" t="s">
        <v>32</v>
      </c>
      <c r="C15" s="50"/>
      <c r="D15" s="50"/>
      <c r="E15" s="51"/>
      <c r="F15" s="50"/>
      <c r="G15" s="50"/>
      <c r="H15" s="50"/>
      <c r="I15" s="52"/>
      <c r="J15" s="53"/>
      <c r="K15" s="53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34</v>
      </c>
      <c r="B16" s="55" t="s">
        <v>32</v>
      </c>
      <c r="C16" s="50"/>
      <c r="D16" s="50"/>
      <c r="E16" s="51"/>
      <c r="F16" s="50"/>
      <c r="G16" s="50"/>
      <c r="H16" s="50"/>
      <c r="I16" s="52"/>
      <c r="J16" s="53"/>
      <c r="K16" s="53"/>
      <c r="L16" s="29"/>
      <c r="M16" s="29"/>
      <c r="N16" s="29"/>
      <c r="O16" s="29"/>
      <c r="P16" s="29"/>
      <c r="Q16" s="29"/>
    </row>
    <row r="17" spans="1:11" ht="14.25" customHeight="1" x14ac:dyDescent="0.25">
      <c r="B17" s="56"/>
      <c r="C17" s="56"/>
      <c r="D17" s="56"/>
      <c r="E17" s="56"/>
      <c r="F17" s="56"/>
      <c r="G17" s="56"/>
      <c r="H17" s="56"/>
      <c r="I17" s="56"/>
      <c r="J17" s="56"/>
      <c r="K17" s="56"/>
    </row>
    <row r="18" spans="1:11" ht="14.25" customHeight="1" x14ac:dyDescent="0.25">
      <c r="A18" s="25" t="s">
        <v>35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</row>
    <row r="19" spans="1:11" ht="14.25" customHeight="1" x14ac:dyDescent="0.25">
      <c r="A19" s="38" t="s">
        <v>36</v>
      </c>
      <c r="B19" s="57" t="s">
        <v>37</v>
      </c>
      <c r="C19" s="58"/>
      <c r="D19" s="59" t="s">
        <v>38</v>
      </c>
      <c r="E19" s="60">
        <v>44700</v>
      </c>
      <c r="F19" s="59" t="s">
        <v>39</v>
      </c>
      <c r="G19" s="61">
        <v>0.72013888889341615</v>
      </c>
      <c r="H19" s="56"/>
      <c r="I19" s="56"/>
      <c r="J19" s="56"/>
      <c r="K19" s="56"/>
    </row>
    <row r="20" spans="1:11" ht="14.25" customHeight="1" x14ac:dyDescent="0.25">
      <c r="A20" s="40"/>
      <c r="B20" s="59" t="s">
        <v>40</v>
      </c>
      <c r="C20" s="59" t="s">
        <v>41</v>
      </c>
      <c r="D20" s="59" t="s">
        <v>42</v>
      </c>
      <c r="E20" s="59" t="s">
        <v>29</v>
      </c>
      <c r="F20" s="57" t="s">
        <v>43</v>
      </c>
      <c r="G20" s="58"/>
      <c r="H20" s="56"/>
      <c r="I20" s="56"/>
      <c r="J20" s="56"/>
      <c r="K20" s="56"/>
    </row>
    <row r="21" spans="1:11" ht="14.25" customHeight="1" x14ac:dyDescent="0.35">
      <c r="A21" s="33" t="s">
        <v>44</v>
      </c>
      <c r="B21" s="62">
        <v>8</v>
      </c>
      <c r="C21" s="63">
        <v>47</v>
      </c>
      <c r="D21" s="62">
        <v>32.4</v>
      </c>
      <c r="E21" s="64" t="s">
        <v>32</v>
      </c>
      <c r="F21" s="65"/>
      <c r="G21" s="66"/>
      <c r="H21" s="56"/>
      <c r="I21" s="56"/>
      <c r="J21" s="56"/>
      <c r="K21" s="56"/>
    </row>
    <row r="22" spans="1:11" ht="14.25" customHeight="1" x14ac:dyDescent="0.35">
      <c r="A22" s="34" t="s">
        <v>45</v>
      </c>
      <c r="B22" s="67">
        <v>43</v>
      </c>
      <c r="C22" s="68">
        <v>47</v>
      </c>
      <c r="D22" s="67">
        <v>45.1</v>
      </c>
      <c r="E22" s="69" t="s">
        <v>32</v>
      </c>
      <c r="F22" s="70"/>
      <c r="G22" s="71"/>
      <c r="H22" s="56"/>
      <c r="I22" s="56"/>
      <c r="J22" s="56"/>
      <c r="K22" s="56"/>
    </row>
    <row r="23" spans="1:11" ht="14.25" customHeight="1" x14ac:dyDescent="0.35">
      <c r="A23" s="35" t="s">
        <v>46</v>
      </c>
      <c r="B23" s="67">
        <v>300</v>
      </c>
      <c r="C23" s="68">
        <v>400</v>
      </c>
      <c r="D23" s="67">
        <v>324.89999999999998</v>
      </c>
      <c r="E23" s="69" t="s">
        <v>32</v>
      </c>
      <c r="F23" s="70"/>
      <c r="G23" s="71"/>
      <c r="H23" s="56"/>
      <c r="I23" s="56"/>
      <c r="J23" s="56"/>
      <c r="K23" s="56"/>
    </row>
    <row r="24" spans="1:11" ht="14.25" customHeight="1" x14ac:dyDescent="0.35">
      <c r="A24" s="34" t="s">
        <v>47</v>
      </c>
      <c r="B24" s="67">
        <v>400</v>
      </c>
      <c r="C24" s="68">
        <v>1000</v>
      </c>
      <c r="D24" s="67">
        <v>596.6</v>
      </c>
      <c r="E24" s="69" t="s">
        <v>32</v>
      </c>
      <c r="F24" s="70"/>
      <c r="G24" s="71"/>
      <c r="H24" s="56"/>
      <c r="I24" s="56"/>
      <c r="J24" s="56"/>
      <c r="K24" s="56"/>
    </row>
    <row r="25" spans="1:11" ht="14.25" customHeight="1" x14ac:dyDescent="0.35">
      <c r="A25" s="34" t="s">
        <v>48</v>
      </c>
      <c r="B25" s="67">
        <v>0</v>
      </c>
      <c r="C25" s="68">
        <v>2.5</v>
      </c>
      <c r="D25" s="67">
        <v>1.0029999999999999</v>
      </c>
      <c r="E25" s="69" t="s">
        <v>32</v>
      </c>
      <c r="F25" s="70"/>
      <c r="G25" s="71"/>
      <c r="H25" s="56"/>
      <c r="I25" s="56"/>
      <c r="J25" s="56"/>
      <c r="K25" s="56"/>
    </row>
    <row r="26" spans="1:11" ht="14.25" customHeight="1" x14ac:dyDescent="0.35">
      <c r="A26" s="34" t="s">
        <v>49</v>
      </c>
      <c r="B26" s="67">
        <v>20</v>
      </c>
      <c r="C26" s="68">
        <v>100</v>
      </c>
      <c r="D26" s="67">
        <v>88</v>
      </c>
      <c r="E26" s="69" t="s">
        <v>32</v>
      </c>
      <c r="F26" s="72"/>
      <c r="G26" s="71"/>
      <c r="H26" s="56"/>
      <c r="I26" s="56"/>
      <c r="J26" s="56"/>
      <c r="K26" s="56"/>
    </row>
    <row r="27" spans="1:11" ht="14.25" customHeight="1" x14ac:dyDescent="0.35">
      <c r="A27" s="34" t="s">
        <v>50</v>
      </c>
      <c r="B27" s="67">
        <v>500</v>
      </c>
      <c r="C27" s="68">
        <v>1200</v>
      </c>
      <c r="D27" s="67">
        <v>758</v>
      </c>
      <c r="E27" s="73" t="s">
        <v>32</v>
      </c>
      <c r="F27" s="72"/>
      <c r="G27" s="71"/>
      <c r="H27" s="56"/>
      <c r="I27" s="56"/>
      <c r="J27" s="56"/>
      <c r="K27" s="56"/>
    </row>
    <row r="28" spans="1:11" ht="14.25" customHeight="1" x14ac:dyDescent="0.35">
      <c r="A28" s="34" t="s">
        <v>51</v>
      </c>
      <c r="B28" s="74" t="s">
        <v>52</v>
      </c>
      <c r="C28" s="75" t="s">
        <v>52</v>
      </c>
      <c r="D28" s="67" t="s">
        <v>33</v>
      </c>
      <c r="E28" s="54" t="s">
        <v>32</v>
      </c>
      <c r="F28" s="70"/>
      <c r="G28" s="71"/>
      <c r="H28" s="56"/>
      <c r="I28" s="56"/>
      <c r="J28" s="56"/>
      <c r="K28" s="56"/>
    </row>
    <row r="29" spans="1:11" ht="14.25" customHeight="1" x14ac:dyDescent="0.35">
      <c r="A29" s="34" t="s">
        <v>53</v>
      </c>
      <c r="B29" s="74" t="s">
        <v>52</v>
      </c>
      <c r="C29" s="75" t="s">
        <v>52</v>
      </c>
      <c r="D29" s="67" t="s">
        <v>33</v>
      </c>
      <c r="E29" s="76" t="s">
        <v>32</v>
      </c>
      <c r="F29" s="70"/>
      <c r="G29" s="71"/>
      <c r="H29" s="56"/>
      <c r="I29" s="56"/>
      <c r="J29" s="56"/>
      <c r="K29" s="56"/>
    </row>
    <row r="30" spans="1:11" ht="14.25" customHeight="1" x14ac:dyDescent="0.35">
      <c r="A30" s="34" t="s">
        <v>54</v>
      </c>
      <c r="B30" s="74" t="s">
        <v>52</v>
      </c>
      <c r="C30" s="75" t="s">
        <v>52</v>
      </c>
      <c r="D30" s="67" t="s">
        <v>69</v>
      </c>
      <c r="E30" s="76" t="s">
        <v>32</v>
      </c>
      <c r="F30" s="70"/>
      <c r="G30" s="71"/>
      <c r="H30" s="56"/>
      <c r="I30" s="56"/>
      <c r="J30" s="56"/>
      <c r="K30" s="56"/>
    </row>
    <row r="31" spans="1:11" ht="14.25" customHeight="1" x14ac:dyDescent="0.35">
      <c r="A31" s="36" t="s">
        <v>57</v>
      </c>
      <c r="B31" s="77" t="s">
        <v>52</v>
      </c>
      <c r="C31" s="78" t="s">
        <v>52</v>
      </c>
      <c r="D31" s="79" t="s">
        <v>58</v>
      </c>
      <c r="E31" s="80" t="s">
        <v>32</v>
      </c>
      <c r="F31" s="81"/>
      <c r="G31" s="82"/>
      <c r="H31" s="56"/>
      <c r="I31" s="56"/>
      <c r="J31" s="56"/>
      <c r="K31" s="56"/>
    </row>
    <row r="32" spans="1:11" ht="14.25" customHeight="1" x14ac:dyDescent="0.25">
      <c r="A32" t="s">
        <v>59</v>
      </c>
      <c r="B32" s="56"/>
      <c r="C32" s="56"/>
      <c r="D32" s="56"/>
      <c r="E32" s="56"/>
      <c r="F32" s="56"/>
      <c r="G32" s="56"/>
      <c r="H32" s="56"/>
      <c r="I32" s="56"/>
      <c r="J32" s="56"/>
      <c r="K32" s="56"/>
    </row>
    <row r="33" spans="1:11" ht="14.25" customHeight="1" x14ac:dyDescent="0.25">
      <c r="A33" s="25" t="s">
        <v>60</v>
      </c>
      <c r="B33" s="56"/>
      <c r="C33" s="56"/>
      <c r="D33" s="56"/>
      <c r="E33" s="83"/>
      <c r="F33" s="56"/>
      <c r="G33" s="56"/>
      <c r="H33" s="56"/>
      <c r="I33" s="56"/>
      <c r="J33" s="56"/>
      <c r="K33" s="56"/>
    </row>
    <row r="34" spans="1:11" ht="14.25" customHeight="1" x14ac:dyDescent="0.25">
      <c r="A34" s="38" t="s">
        <v>36</v>
      </c>
      <c r="B34" s="84" t="s">
        <v>61</v>
      </c>
      <c r="C34" s="57" t="s">
        <v>62</v>
      </c>
      <c r="D34" s="85"/>
      <c r="E34" s="85"/>
      <c r="F34" s="58"/>
      <c r="G34" s="57" t="s">
        <v>63</v>
      </c>
      <c r="H34" s="85"/>
      <c r="I34" s="85"/>
      <c r="J34" s="85"/>
      <c r="K34" s="58"/>
    </row>
    <row r="35" spans="1:11" ht="15.75" customHeight="1" x14ac:dyDescent="0.25">
      <c r="A35" s="39"/>
      <c r="B35" s="86"/>
      <c r="C35" s="59" t="s">
        <v>38</v>
      </c>
      <c r="D35" s="60"/>
      <c r="E35" s="59" t="s">
        <v>39</v>
      </c>
      <c r="F35" s="61"/>
      <c r="G35" s="59" t="s">
        <v>38</v>
      </c>
      <c r="H35" s="60"/>
      <c r="I35" s="59" t="s">
        <v>39</v>
      </c>
      <c r="J35" s="61"/>
      <c r="K35" s="87"/>
    </row>
    <row r="36" spans="1:11" ht="30" x14ac:dyDescent="0.25">
      <c r="A36" s="40"/>
      <c r="B36" s="88"/>
      <c r="C36" s="59" t="s">
        <v>64</v>
      </c>
      <c r="D36" s="59" t="s">
        <v>65</v>
      </c>
      <c r="E36" s="59" t="s">
        <v>66</v>
      </c>
      <c r="F36" s="59" t="s">
        <v>29</v>
      </c>
      <c r="G36" s="59" t="s">
        <v>64</v>
      </c>
      <c r="H36" s="59" t="s">
        <v>65</v>
      </c>
      <c r="I36" s="59" t="s">
        <v>66</v>
      </c>
      <c r="J36" s="59" t="s">
        <v>29</v>
      </c>
      <c r="K36" s="59" t="s">
        <v>43</v>
      </c>
    </row>
    <row r="37" spans="1:11" ht="14.25" customHeight="1" x14ac:dyDescent="0.25">
      <c r="A37" s="37" t="s">
        <v>67</v>
      </c>
      <c r="B37" s="89">
        <v>4.1000000000000002E-2</v>
      </c>
      <c r="C37" s="90"/>
      <c r="D37" s="91"/>
      <c r="E37" s="89" t="str">
        <f>IFERROR(ABS(D37-C37)/D37,"")</f>
        <v/>
      </c>
      <c r="F37" s="92" t="s">
        <v>32</v>
      </c>
      <c r="G37" s="90"/>
      <c r="H37" s="91"/>
      <c r="I37" s="93" t="str">
        <f>IFERROR(ABS(H37-G37)/H37,"")</f>
        <v/>
      </c>
      <c r="J37" s="92"/>
      <c r="K37" s="91"/>
    </row>
    <row r="38" spans="1:11" ht="14.25" customHeight="1" x14ac:dyDescent="0.25">
      <c r="A38" t="s">
        <v>70</v>
      </c>
    </row>
    <row r="39" spans="1:11" ht="14.25" customHeight="1" x14ac:dyDescent="0.25"/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3">
    <mergeCell ref="B19:C19"/>
    <mergeCell ref="A19:A20"/>
    <mergeCell ref="B34:B36"/>
    <mergeCell ref="C34:F34"/>
    <mergeCell ref="B3:C3"/>
    <mergeCell ref="A1:G1"/>
    <mergeCell ref="F25:G25"/>
    <mergeCell ref="F20:G20"/>
    <mergeCell ref="F24:G24"/>
    <mergeCell ref="F21:G21"/>
    <mergeCell ref="F22:G22"/>
    <mergeCell ref="F23:G23"/>
    <mergeCell ref="A34:A36"/>
    <mergeCell ref="B5:C5"/>
    <mergeCell ref="B4:C4"/>
    <mergeCell ref="B6:C6"/>
    <mergeCell ref="F26:G26"/>
    <mergeCell ref="F30:G30"/>
    <mergeCell ref="F28:G28"/>
    <mergeCell ref="F27:G27"/>
    <mergeCell ref="G34:K34"/>
    <mergeCell ref="F31:G31"/>
    <mergeCell ref="F29:G29"/>
  </mergeCells>
  <conditionalFormatting sqref="E21">
    <cfRule type="expression" dxfId="69" priority="4" stopIfTrue="1">
      <formula>D21&gt;C21</formula>
    </cfRule>
  </conditionalFormatting>
  <conditionalFormatting sqref="E21">
    <cfRule type="expression" dxfId="68" priority="5" stopIfTrue="1">
      <formula>AND(D21&gt;=B21,D21&lt;=C21)</formula>
    </cfRule>
  </conditionalFormatting>
  <conditionalFormatting sqref="E21">
    <cfRule type="expression" dxfId="67" priority="6" stopIfTrue="1">
      <formula>D21&lt;B21</formula>
    </cfRule>
  </conditionalFormatting>
  <conditionalFormatting sqref="E22">
    <cfRule type="expression" dxfId="66" priority="7" stopIfTrue="1">
      <formula>D22&gt;$C$22</formula>
    </cfRule>
  </conditionalFormatting>
  <conditionalFormatting sqref="E22">
    <cfRule type="expression" dxfId="65" priority="8" stopIfTrue="1">
      <formula>AND(D22&gt;=$B$22,D22&lt;=$C$22)</formula>
    </cfRule>
  </conditionalFormatting>
  <conditionalFormatting sqref="E22">
    <cfRule type="expression" dxfId="64" priority="9" stopIfTrue="1">
      <formula>D22&lt;$B$22</formula>
    </cfRule>
  </conditionalFormatting>
  <conditionalFormatting sqref="E24">
    <cfRule type="expression" dxfId="63" priority="10" stopIfTrue="1">
      <formula>D24&gt;$C$24</formula>
    </cfRule>
  </conditionalFormatting>
  <conditionalFormatting sqref="E24">
    <cfRule type="expression" dxfId="62" priority="11" stopIfTrue="1">
      <formula>AND(D24&gt;=$B$24,D24&lt;=$C$24)</formula>
    </cfRule>
  </conditionalFormatting>
  <conditionalFormatting sqref="E24">
    <cfRule type="expression" dxfId="61" priority="12" stopIfTrue="1">
      <formula>D24&lt;$B$24</formula>
    </cfRule>
  </conditionalFormatting>
  <conditionalFormatting sqref="E25">
    <cfRule type="expression" dxfId="60" priority="13" stopIfTrue="1">
      <formula>D25&gt;$C$25</formula>
    </cfRule>
  </conditionalFormatting>
  <conditionalFormatting sqref="E25">
    <cfRule type="expression" dxfId="59" priority="14" stopIfTrue="1">
      <formula>AND(D25&gt;=$B$25,D25&lt;=$C$25)</formula>
    </cfRule>
  </conditionalFormatting>
  <conditionalFormatting sqref="E25">
    <cfRule type="expression" dxfId="58" priority="15" stopIfTrue="1">
      <formula>D25&lt;$B$25</formula>
    </cfRule>
  </conditionalFormatting>
  <conditionalFormatting sqref="E26">
    <cfRule type="expression" dxfId="57" priority="16" stopIfTrue="1">
      <formula>$D$26&gt;$C$26</formula>
    </cfRule>
  </conditionalFormatting>
  <conditionalFormatting sqref="E26">
    <cfRule type="expression" dxfId="56" priority="17" stopIfTrue="1">
      <formula>AND(D26&gt;=$B$26,D26&lt;=$C$26)</formula>
    </cfRule>
  </conditionalFormatting>
  <conditionalFormatting sqref="E26">
    <cfRule type="expression" dxfId="55" priority="18" stopIfTrue="1">
      <formula>D26&lt;$B$26</formula>
    </cfRule>
  </conditionalFormatting>
  <conditionalFormatting sqref="E23">
    <cfRule type="expression" dxfId="54" priority="19" stopIfTrue="1">
      <formula>$D$23&gt;$C$23</formula>
    </cfRule>
  </conditionalFormatting>
  <conditionalFormatting sqref="E23">
    <cfRule type="expression" dxfId="53" priority="20" stopIfTrue="1">
      <formula>AND(D23&gt;=$B$23,D23&lt;=$C$23)</formula>
    </cfRule>
  </conditionalFormatting>
  <conditionalFormatting sqref="E23">
    <cfRule type="expression" dxfId="52" priority="21" stopIfTrue="1">
      <formula>$D$23&lt;$B$23</formula>
    </cfRule>
  </conditionalFormatting>
  <conditionalFormatting sqref="E27">
    <cfRule type="expression" dxfId="51" priority="22" stopIfTrue="1">
      <formula>D27&gt;C27</formula>
    </cfRule>
  </conditionalFormatting>
  <conditionalFormatting sqref="E27">
    <cfRule type="expression" dxfId="50" priority="23" stopIfTrue="1">
      <formula>AND(D27&gt;=B27,D27&lt;=C27)</formula>
    </cfRule>
  </conditionalFormatting>
  <conditionalFormatting sqref="E27">
    <cfRule type="expression" dxfId="49" priority="24" stopIfTrue="1">
      <formula>D27&lt;B27</formula>
    </cfRule>
  </conditionalFormatting>
  <conditionalFormatting sqref="E28">
    <cfRule type="expression" dxfId="48" priority="25" stopIfTrue="1">
      <formula>$D$28="OK"</formula>
    </cfRule>
  </conditionalFormatting>
  <conditionalFormatting sqref="E28">
    <cfRule type="expression" dxfId="47" priority="26" stopIfTrue="1">
      <formula>$D$28&lt;&gt;"OK"</formula>
    </cfRule>
  </conditionalFormatting>
  <conditionalFormatting sqref="E29">
    <cfRule type="expression" dxfId="46" priority="27" stopIfTrue="1">
      <formula>$D$29="OK"</formula>
    </cfRule>
  </conditionalFormatting>
  <conditionalFormatting sqref="E29">
    <cfRule type="expression" dxfId="45" priority="28" stopIfTrue="1">
      <formula>$D$29&lt;&gt;"OK"</formula>
    </cfRule>
  </conditionalFormatting>
  <conditionalFormatting sqref="E30">
    <cfRule type="expression" dxfId="44" priority="29" stopIfTrue="1">
      <formula>$D$30="BUEN ESTADO"</formula>
    </cfRule>
  </conditionalFormatting>
  <conditionalFormatting sqref="E30">
    <cfRule type="expression" dxfId="43" priority="30" stopIfTrue="1">
      <formula>$D$29&lt;&gt;"BUEN ESTADO"</formula>
    </cfRule>
  </conditionalFormatting>
  <conditionalFormatting sqref="E31">
    <cfRule type="expression" dxfId="42" priority="31" stopIfTrue="1">
      <formula>$D$31="NO"</formula>
    </cfRule>
  </conditionalFormatting>
  <conditionalFormatting sqref="E31">
    <cfRule type="expression" dxfId="41" priority="32" stopIfTrue="1">
      <formula>$D$31&lt;&gt;"NO"</formula>
    </cfRule>
  </conditionalFormatting>
  <conditionalFormatting sqref="F37">
    <cfRule type="expression" dxfId="40" priority="33" stopIfTrue="1">
      <formula>$E$37=""</formula>
    </cfRule>
  </conditionalFormatting>
  <conditionalFormatting sqref="F37">
    <cfRule type="expression" dxfId="39" priority="34" stopIfTrue="1">
      <formula>$E$37&lt;=$B$37</formula>
    </cfRule>
  </conditionalFormatting>
  <conditionalFormatting sqref="F37">
    <cfRule type="expression" dxfId="38" priority="35" stopIfTrue="1">
      <formula>$E$37&gt;$B$37</formula>
    </cfRule>
  </conditionalFormatting>
  <conditionalFormatting sqref="J37">
    <cfRule type="expression" dxfId="37" priority="1" stopIfTrue="1">
      <formula>$I$37=""</formula>
    </cfRule>
  </conditionalFormatting>
  <conditionalFormatting sqref="J37">
    <cfRule type="expression" dxfId="36" priority="2" stopIfTrue="1">
      <formula>$I$37&lt;=$B$37</formula>
    </cfRule>
  </conditionalFormatting>
  <conditionalFormatting sqref="J37">
    <cfRule type="expression" dxfId="35" priority="3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1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1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4" ht="14.25" customHeight="1" x14ac:dyDescent="0.25">
      <c r="A1" s="1"/>
    </row>
    <row r="2" spans="1:4" ht="14.25" customHeight="1" x14ac:dyDescent="0.25">
      <c r="B2" t="s">
        <v>69</v>
      </c>
      <c r="C2" t="s">
        <v>33</v>
      </c>
      <c r="D2" t="s">
        <v>71</v>
      </c>
    </row>
    <row r="3" spans="1:4" ht="14.25" customHeight="1" x14ac:dyDescent="0.25">
      <c r="B3" t="s">
        <v>55</v>
      </c>
      <c r="C3" t="s">
        <v>72</v>
      </c>
      <c r="D3" t="s">
        <v>58</v>
      </c>
    </row>
    <row r="4" spans="1:4" ht="14.25" customHeight="1" x14ac:dyDescent="0.25"/>
    <row r="5" spans="1:4" ht="14.25" customHeight="1" x14ac:dyDescent="0.25"/>
    <row r="6" spans="1:4" ht="14.25" customHeight="1" x14ac:dyDescent="0.25"/>
    <row r="7" spans="1:4" ht="14.25" customHeight="1" x14ac:dyDescent="0.25"/>
    <row r="8" spans="1:4" ht="14.25" customHeight="1" x14ac:dyDescent="0.25"/>
    <row r="9" spans="1:4" ht="14.25" customHeight="1" x14ac:dyDescent="0.25"/>
    <row r="10" spans="1:4" ht="14.25" customHeight="1" x14ac:dyDescent="0.25"/>
    <row r="11" spans="1:4" ht="14.25" customHeight="1" x14ac:dyDescent="0.25"/>
    <row r="12" spans="1:4" ht="14.25" customHeight="1" x14ac:dyDescent="0.25"/>
    <row r="13" spans="1:4" ht="14.25" customHeight="1" x14ac:dyDescent="0.25"/>
    <row r="14" spans="1:4" ht="14.25" customHeight="1" x14ac:dyDescent="0.25"/>
    <row r="15" spans="1:4" ht="14.25" customHeight="1" x14ac:dyDescent="0.25"/>
    <row r="16" spans="1:4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 semana</vt:lpstr>
      <vt:lpstr>3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2022-06-16T21:08:07Z</dcterms:modified>
</cp:coreProperties>
</file>